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726"/>
  <workbookPr/>
  <mc:AlternateContent xmlns:mc="http://schemas.openxmlformats.org/markup-compatibility/2006">
    <mc:Choice Requires="x15">
      <x15ac:absPath xmlns:x15ac="http://schemas.microsoft.com/office/spreadsheetml/2010/11/ac" url="S:\Workgroups\GPC Nuclear Development\PSC\Semi Annual Construction Report\17th VCM - August 2017\Public Disclosure Filing\Pegasus Attachments\"/>
    </mc:Choice>
  </mc:AlternateContent>
  <bookViews>
    <workbookView xWindow="0" yWindow="0" windowWidth="28800" windowHeight="13440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6" i="1" l="1"/>
  <c r="B19" i="1" s="1"/>
</calcChain>
</file>

<file path=xl/sharedStrings.xml><?xml version="1.0" encoding="utf-8"?>
<sst xmlns="http://schemas.openxmlformats.org/spreadsheetml/2006/main" count="36" uniqueCount="23">
  <si>
    <t>FLUOR ENTERPRISES INC (FEI)</t>
  </si>
  <si>
    <t>V3GT20170046EXP</t>
  </si>
  <si>
    <t>V3GT20170312ADV</t>
  </si>
  <si>
    <t>V3GT20170305ADV</t>
  </si>
  <si>
    <t>V3GT20170226ADV</t>
  </si>
  <si>
    <t>V3GT20170219ADV</t>
  </si>
  <si>
    <t>V3GT20170212ADV</t>
  </si>
  <si>
    <t>V3GT20170205ADV</t>
  </si>
  <si>
    <t>V3GT20170048CFT</t>
  </si>
  <si>
    <t>V3GT20170319ADV</t>
  </si>
  <si>
    <t>V3GT20170047EXP</t>
  </si>
  <si>
    <t>V3GT20160050CFM</t>
  </si>
  <si>
    <t>V3GT20170326ADV</t>
  </si>
  <si>
    <t>V3GT20170402ADV</t>
  </si>
  <si>
    <t>V3GT20170045FNMA</t>
  </si>
  <si>
    <t>Vendor Name</t>
  </si>
  <si>
    <t>Document Number</t>
  </si>
  <si>
    <t>Invoice Number</t>
  </si>
  <si>
    <t>Invoice Date</t>
  </si>
  <si>
    <t>Invoice Amount</t>
  </si>
  <si>
    <t>Total:</t>
  </si>
  <si>
    <t>Months of Invoice Period</t>
  </si>
  <si>
    <t>Spend Per Month ( Total / 2.5)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</si>
</sst>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$&quot;#,##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49" fontId="0" fillId="0" borderId="0" xfId="0" applyNumberFormat="1"/>
    <xf numFmtId="164" fontId="0" fillId="0" borderId="0" xfId="0" applyNumberFormat="1"/>
    <xf numFmtId="0" fontId="0" fillId="0" borderId="0" xfId="0" applyNumberFormat="1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wrapText="1"/>
    </xf>
    <xf numFmtId="0" fontId="1" fillId="0" borderId="0" xfId="0" applyNumberFormat="1" applyFont="1" applyAlignment="1">
      <alignment horizontal="center"/>
    </xf>
    <xf numFmtId="0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1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view="pageLayout" zoomScaleNormal="100" workbookViewId="0">
      <selection activeCell="B21" sqref="B20:B21"/>
    </sheetView>
  </sheetViews>
  <sheetFormatPr defaultRowHeight="15" x14ac:dyDescent="0.25"/>
  <cols>
    <col min="1" max="1" width="26.140625" customWidth="1"/>
    <col min="2" max="2" width="24.85546875" style="3" bestFit="1" customWidth="1"/>
    <col min="3" max="3" width="20.42578125" customWidth="1"/>
    <col min="4" max="4" width="17.5703125" bestFit="1" customWidth="1"/>
    <col min="5" max="5" width="15" customWidth="1"/>
  </cols>
  <sheetData>
    <row r="1" spans="1:5" x14ac:dyDescent="0.25">
      <c r="A1" s="4" t="s">
        <v>15</v>
      </c>
      <c r="B1" s="7" t="s">
        <v>16</v>
      </c>
      <c r="C1" s="4" t="s">
        <v>17</v>
      </c>
      <c r="D1" s="9" t="s">
        <v>18</v>
      </c>
      <c r="E1" s="4" t="s">
        <v>19</v>
      </c>
    </row>
    <row r="2" spans="1:5" x14ac:dyDescent="0.25">
      <c r="A2" t="s">
        <v>0</v>
      </c>
      <c r="B2" s="8">
        <v>4060003156</v>
      </c>
      <c r="C2" s="1" t="s">
        <v>1</v>
      </c>
      <c r="D2" s="10">
        <v>42765</v>
      </c>
      <c r="E2" s="2">
        <v>2525375.2599999998</v>
      </c>
    </row>
    <row r="3" spans="1:5" x14ac:dyDescent="0.25">
      <c r="A3" t="s">
        <v>0</v>
      </c>
      <c r="B3" s="8">
        <v>4060003157</v>
      </c>
      <c r="C3" s="1" t="s">
        <v>2</v>
      </c>
      <c r="D3" s="10">
        <v>42786</v>
      </c>
      <c r="E3" s="2">
        <v>7700000</v>
      </c>
    </row>
    <row r="4" spans="1:5" x14ac:dyDescent="0.25">
      <c r="A4" t="s">
        <v>0</v>
      </c>
      <c r="B4" s="8">
        <v>4060003158</v>
      </c>
      <c r="C4" s="1" t="s">
        <v>3</v>
      </c>
      <c r="D4" s="10">
        <v>42779</v>
      </c>
      <c r="E4" s="2">
        <v>7600000</v>
      </c>
    </row>
    <row r="5" spans="1:5" x14ac:dyDescent="0.25">
      <c r="A5" t="s">
        <v>0</v>
      </c>
      <c r="B5" s="8">
        <v>4060003159</v>
      </c>
      <c r="C5" s="1" t="s">
        <v>4</v>
      </c>
      <c r="D5" s="10">
        <v>42773</v>
      </c>
      <c r="E5" s="2">
        <v>8400000</v>
      </c>
    </row>
    <row r="6" spans="1:5" x14ac:dyDescent="0.25">
      <c r="A6" t="s">
        <v>0</v>
      </c>
      <c r="B6" s="8">
        <v>4060003160</v>
      </c>
      <c r="C6" s="1" t="s">
        <v>5</v>
      </c>
      <c r="D6" s="10">
        <v>42765</v>
      </c>
      <c r="E6" s="2">
        <v>8600000</v>
      </c>
    </row>
    <row r="7" spans="1:5" x14ac:dyDescent="0.25">
      <c r="A7" t="s">
        <v>0</v>
      </c>
      <c r="B7" s="8">
        <v>4060003161</v>
      </c>
      <c r="C7" s="1" t="s">
        <v>6</v>
      </c>
      <c r="D7" s="10">
        <v>42758</v>
      </c>
      <c r="E7" s="2">
        <v>8100000</v>
      </c>
    </row>
    <row r="8" spans="1:5" x14ac:dyDescent="0.25">
      <c r="A8" t="s">
        <v>0</v>
      </c>
      <c r="B8" s="8">
        <v>4060003162</v>
      </c>
      <c r="C8" s="1" t="s">
        <v>7</v>
      </c>
      <c r="D8" s="10">
        <v>42751</v>
      </c>
      <c r="E8" s="2">
        <v>9000000</v>
      </c>
    </row>
    <row r="9" spans="1:5" x14ac:dyDescent="0.25">
      <c r="A9" t="s">
        <v>0</v>
      </c>
      <c r="B9" s="8">
        <v>4060003163</v>
      </c>
      <c r="C9" s="1" t="s">
        <v>8</v>
      </c>
      <c r="D9" s="10">
        <v>42775</v>
      </c>
      <c r="E9" s="2">
        <v>1393383.83</v>
      </c>
    </row>
    <row r="10" spans="1:5" x14ac:dyDescent="0.25">
      <c r="A10" t="s">
        <v>0</v>
      </c>
      <c r="B10" s="8">
        <v>4060003265</v>
      </c>
      <c r="C10" s="1" t="s">
        <v>9</v>
      </c>
      <c r="D10" s="10">
        <v>42793</v>
      </c>
      <c r="E10" s="2">
        <v>7700000</v>
      </c>
    </row>
    <row r="11" spans="1:5" x14ac:dyDescent="0.25">
      <c r="A11" t="s">
        <v>0</v>
      </c>
      <c r="B11" s="8">
        <v>4060003266</v>
      </c>
      <c r="C11" s="1" t="s">
        <v>10</v>
      </c>
      <c r="D11" s="10">
        <v>42775</v>
      </c>
      <c r="E11" s="2">
        <v>1833309.41</v>
      </c>
    </row>
    <row r="12" spans="1:5" x14ac:dyDescent="0.25">
      <c r="A12" t="s">
        <v>0</v>
      </c>
      <c r="B12" s="8">
        <v>4060003497</v>
      </c>
      <c r="C12" s="1" t="s">
        <v>11</v>
      </c>
      <c r="D12" s="10">
        <v>42786</v>
      </c>
      <c r="E12" s="2">
        <v>192061.68</v>
      </c>
    </row>
    <row r="13" spans="1:5" x14ac:dyDescent="0.25">
      <c r="A13" t="s">
        <v>0</v>
      </c>
      <c r="B13" s="8">
        <v>4060004005</v>
      </c>
      <c r="C13" s="1" t="s">
        <v>12</v>
      </c>
      <c r="D13" s="10">
        <v>42800</v>
      </c>
      <c r="E13" s="2">
        <v>7600000</v>
      </c>
    </row>
    <row r="14" spans="1:5" x14ac:dyDescent="0.25">
      <c r="A14" t="s">
        <v>0</v>
      </c>
      <c r="B14" s="8">
        <v>4060004006</v>
      </c>
      <c r="C14" s="1" t="s">
        <v>13</v>
      </c>
      <c r="D14" s="10">
        <v>42807</v>
      </c>
      <c r="E14" s="2">
        <v>7400000</v>
      </c>
    </row>
    <row r="15" spans="1:5" x14ac:dyDescent="0.25">
      <c r="A15" t="s">
        <v>0</v>
      </c>
      <c r="B15" s="8">
        <v>4070000022</v>
      </c>
      <c r="C15" s="1" t="s">
        <v>14</v>
      </c>
      <c r="D15" s="10">
        <v>42759</v>
      </c>
      <c r="E15" s="2">
        <v>18805824.890000001</v>
      </c>
    </row>
    <row r="16" spans="1:5" x14ac:dyDescent="0.25">
      <c r="D16" s="5" t="s">
        <v>20</v>
      </c>
      <c r="E16" s="2">
        <f>SUM(E2:E15)</f>
        <v>96849955.069999993</v>
      </c>
    </row>
    <row r="17" spans="1:5" x14ac:dyDescent="0.25">
      <c r="D17" s="5"/>
      <c r="E17" s="2"/>
    </row>
    <row r="18" spans="1:5" x14ac:dyDescent="0.25">
      <c r="A18" s="6" t="s">
        <v>21</v>
      </c>
      <c r="B18" s="3">
        <v>2.5</v>
      </c>
      <c r="C18" s="3"/>
      <c r="D18" s="6"/>
      <c r="E18" s="3"/>
    </row>
    <row r="19" spans="1:5" x14ac:dyDescent="0.25">
      <c r="A19" s="6" t="s">
        <v>22</v>
      </c>
      <c r="B19" s="2">
        <f>E16/2.5</f>
        <v>38739982.027999997</v>
      </c>
      <c r="D19" s="6"/>
      <c r="E19" s="2"/>
    </row>
  </sheetData>
  <pageMargins left="0.7" right="0.7" top="0.75" bottom="0.75" header="0.3" footer="0.3"/>
  <pageSetup scale="86" orientation="portrait" r:id="rId1"/>
  <headerFooter>
    <oddHeader>&amp;C&amp;KFF0000Public Disclosure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Jacob Odiaga</dc:creator>
  <cp:lastModifiedBy>Andrews, Joshua L.</cp:lastModifiedBy>
  <cp:lastPrinted>2017-08-28T19:44:55Z</cp:lastPrinted>
  <dcterms:created xsi:type="dcterms:W3CDTF">2017-06-13T18:26:50Z</dcterms:created>
  <dcterms:modified xsi:type="dcterms:W3CDTF">2017-08-31T01:02:42Z</dcterms:modified>
</cp:coreProperties>
</file>